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392_21_Středočeský kraj - EPC poradenství\B_Reseni_projektu\04_EPC (d)_Minitendr 09\01_ZD\EPC_SčK_ZD_příloha 5E_Spotřeby\02_Regionální muzeum Mělník\"/>
    </mc:Choice>
  </mc:AlternateContent>
  <bookViews>
    <workbookView xWindow="0" yWindow="0" windowWidth="28800" windowHeight="12216"/>
  </bookViews>
  <sheets>
    <sheet name="spotřeb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8" i="1" l="1"/>
  <c r="AC18" i="1"/>
  <c r="X18" i="1"/>
  <c r="W18" i="1"/>
  <c r="U18" i="1"/>
  <c r="Z17" i="1"/>
  <c r="U20" i="1"/>
  <c r="AA19" i="1"/>
  <c r="AC19" i="1" s="1"/>
  <c r="AD19" i="1" s="1"/>
  <c r="Z19" i="1"/>
  <c r="W19" i="1"/>
  <c r="X19" i="1" s="1"/>
  <c r="AA18" i="1"/>
  <c r="Z18" i="1"/>
  <c r="X20" i="1"/>
  <c r="U14" i="1"/>
  <c r="AA13" i="1"/>
  <c r="AC13" i="1" s="1"/>
  <c r="AD13" i="1" s="1"/>
  <c r="Z13" i="1"/>
  <c r="W13" i="1"/>
  <c r="X13" i="1" s="1"/>
  <c r="AA12" i="1"/>
  <c r="AC12" i="1" s="1"/>
  <c r="Z12" i="1"/>
  <c r="W12" i="1"/>
  <c r="X12" i="1" s="1"/>
  <c r="X14" i="1" s="1"/>
  <c r="AA8" i="1"/>
  <c r="X8" i="1"/>
  <c r="W8" i="1"/>
  <c r="U8" i="1"/>
  <c r="Q18" i="1"/>
  <c r="Q13" i="1"/>
  <c r="AD20" i="1" l="1"/>
  <c r="AC20" i="1"/>
  <c r="W20" i="1"/>
  <c r="AA20" i="1"/>
  <c r="AD12" i="1"/>
  <c r="AD14" i="1" s="1"/>
  <c r="AC14" i="1"/>
  <c r="W14" i="1"/>
  <c r="AA14" i="1"/>
  <c r="Q20" i="1"/>
  <c r="P20" i="1"/>
  <c r="R19" i="1"/>
  <c r="R18" i="1"/>
  <c r="R20" i="1" s="1"/>
  <c r="Q12" i="1"/>
  <c r="Q7" i="1"/>
  <c r="P7" i="1"/>
  <c r="P14" i="1"/>
  <c r="R13" i="1"/>
  <c r="Q14" i="1"/>
  <c r="P8" i="1"/>
  <c r="Q6" i="1"/>
  <c r="Q8" i="1" s="1"/>
  <c r="L20" i="1"/>
  <c r="J20" i="1"/>
  <c r="I20" i="1"/>
  <c r="L14" i="1"/>
  <c r="J14" i="1"/>
  <c r="I14" i="1"/>
  <c r="L8" i="1"/>
  <c r="J8" i="1"/>
  <c r="I8" i="1"/>
  <c r="E20" i="1"/>
  <c r="C20" i="1"/>
  <c r="B20" i="1"/>
  <c r="E14" i="1"/>
  <c r="C14" i="1"/>
  <c r="B14" i="1"/>
  <c r="E8" i="1"/>
  <c r="C8" i="1"/>
  <c r="B8" i="1"/>
  <c r="H12" i="1"/>
  <c r="H18" i="1"/>
  <c r="H17" i="1"/>
  <c r="M19" i="1"/>
  <c r="K19" i="1"/>
  <c r="H19" i="1"/>
  <c r="F19" i="1"/>
  <c r="F20" i="1" s="1"/>
  <c r="D19" i="1"/>
  <c r="M18" i="1"/>
  <c r="M20" i="1" s="1"/>
  <c r="K18" i="1"/>
  <c r="K20" i="1" s="1"/>
  <c r="F18" i="1"/>
  <c r="D18" i="1"/>
  <c r="H11" i="1"/>
  <c r="M13" i="1"/>
  <c r="K13" i="1"/>
  <c r="H13" i="1"/>
  <c r="F13" i="1"/>
  <c r="D13" i="1"/>
  <c r="M12" i="1"/>
  <c r="M14" i="1" s="1"/>
  <c r="K12" i="1"/>
  <c r="K14" i="1" s="1"/>
  <c r="F12" i="1"/>
  <c r="F14" i="1" s="1"/>
  <c r="D12" i="1"/>
  <c r="D14" i="1" s="1"/>
  <c r="H7" i="1"/>
  <c r="M7" i="1"/>
  <c r="K7" i="1"/>
  <c r="M6" i="1"/>
  <c r="K6" i="1"/>
  <c r="K8" i="1" s="1"/>
  <c r="R6" i="1" l="1"/>
  <c r="M8" i="1"/>
  <c r="D20" i="1"/>
  <c r="R12" i="1"/>
  <c r="R14" i="1" s="1"/>
  <c r="AA7" i="1"/>
  <c r="AC7" i="1" s="1"/>
  <c r="AD7" i="1" s="1"/>
  <c r="Z7" i="1"/>
  <c r="W7" i="1"/>
  <c r="X7" i="1" s="1"/>
  <c r="R7" i="1"/>
  <c r="R8" i="1" s="1"/>
  <c r="F7" i="1"/>
  <c r="D7" i="1"/>
  <c r="AA6" i="1"/>
  <c r="AC6" i="1" s="1"/>
  <c r="Z6" i="1"/>
  <c r="W6" i="1"/>
  <c r="F6" i="1"/>
  <c r="F8" i="1" s="1"/>
  <c r="D6" i="1"/>
  <c r="D8" i="1" s="1"/>
  <c r="AC8" i="1" l="1"/>
  <c r="X6" i="1"/>
  <c r="AD6" i="1"/>
  <c r="AD8" i="1" s="1"/>
</calcChain>
</file>

<file path=xl/sharedStrings.xml><?xml version="1.0" encoding="utf-8"?>
<sst xmlns="http://schemas.openxmlformats.org/spreadsheetml/2006/main" count="133" uniqueCount="41">
  <si>
    <t>VODNÉ</t>
  </si>
  <si>
    <t>STOČNÉ</t>
  </si>
  <si>
    <t>rok 2018</t>
  </si>
  <si>
    <t>VT (MWh)</t>
  </si>
  <si>
    <t>NT (MWh)</t>
  </si>
  <si>
    <t>VT+NT (MWh)</t>
  </si>
  <si>
    <t>cena (bez DPH)</t>
  </si>
  <si>
    <t>cena (s DPH)</t>
  </si>
  <si>
    <t>období 2018</t>
  </si>
  <si>
    <t>spotřeba (MWh)</t>
  </si>
  <si>
    <t>spotřeba (m3)</t>
  </si>
  <si>
    <t>cena za (m3)</t>
  </si>
  <si>
    <t>Celkem</t>
  </si>
  <si>
    <t>-</t>
  </si>
  <si>
    <t xml:space="preserve">Náměstí Míru (okresní muzeum kavárna) 54 </t>
  </si>
  <si>
    <t>ELE, čč.el.: 10221278570</t>
  </si>
  <si>
    <t>1.1.-20.11.</t>
  </si>
  <si>
    <t>Náměstí Míru (okresní muzeum)</t>
  </si>
  <si>
    <t>ELE, čč.el.: 1074285006</t>
  </si>
  <si>
    <t>21.11.-31.12.</t>
  </si>
  <si>
    <t>POZOR - 2 ODMĚRNÁ MÍSTA PRO ELEKTŘINU - MUZEUM A KAVÁRNA</t>
  </si>
  <si>
    <t>rok 2019</t>
  </si>
  <si>
    <t>rok 2020</t>
  </si>
  <si>
    <t>1.1.-18.11.</t>
  </si>
  <si>
    <t>19.11.-31.12.</t>
  </si>
  <si>
    <t>ZP, č.plynoměru: 5268181</t>
  </si>
  <si>
    <t>1.1. - 11.6.</t>
  </si>
  <si>
    <t>12.6.-31.12.</t>
  </si>
  <si>
    <t>období 2019</t>
  </si>
  <si>
    <t>1.1.-17.6.</t>
  </si>
  <si>
    <t>18.6.-31.12.</t>
  </si>
  <si>
    <t>období 2020</t>
  </si>
  <si>
    <t>ZP, č.plynoměru: 5268181/11402937</t>
  </si>
  <si>
    <t>1.1.-17.9.</t>
  </si>
  <si>
    <t>18.9.-31.12.</t>
  </si>
  <si>
    <t>1.1.-12.9.</t>
  </si>
  <si>
    <t>13.9.-31.12.</t>
  </si>
  <si>
    <t>1.1.-10.9.</t>
  </si>
  <si>
    <t>11.9.-31.12.</t>
  </si>
  <si>
    <t>52,3/54,85</t>
  </si>
  <si>
    <t>39/40,6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</si>
</sst>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0"/>
  <sheetViews>
    <sheetView tabSelected="1" workbookViewId="0">
      <selection activeCell="Q34" sqref="Q34"/>
    </sheetView>
  </sheetViews>
  <sheetFormatPr defaultRowHeight="14.4" x14ac:dyDescent="0.3"/>
  <cols>
    <col min="1" max="4" width="12.6640625" customWidth="1"/>
    <col min="5" max="13" width="14.6640625" customWidth="1"/>
    <col min="15" max="15" width="12.6640625" customWidth="1"/>
    <col min="16" max="18" width="14.6640625" customWidth="1"/>
    <col min="20" max="30" width="12.6640625" customWidth="1"/>
  </cols>
  <sheetData>
    <row r="2" spans="1:30" x14ac:dyDescent="0.3">
      <c r="A2" s="28" t="s">
        <v>20</v>
      </c>
      <c r="O2" s="28"/>
    </row>
    <row r="3" spans="1:30" x14ac:dyDescent="0.3">
      <c r="A3" s="29" t="s">
        <v>14</v>
      </c>
      <c r="H3" s="29" t="s">
        <v>17</v>
      </c>
    </row>
    <row r="4" spans="1:30" x14ac:dyDescent="0.3">
      <c r="A4" s="33" t="s">
        <v>15</v>
      </c>
      <c r="B4" s="33"/>
      <c r="C4" s="33"/>
      <c r="D4" s="33"/>
      <c r="E4" s="33"/>
      <c r="F4" s="33"/>
      <c r="G4" s="23"/>
      <c r="H4" s="33" t="s">
        <v>18</v>
      </c>
      <c r="I4" s="33"/>
      <c r="J4" s="33"/>
      <c r="K4" s="33"/>
      <c r="L4" s="33"/>
      <c r="M4" s="33"/>
      <c r="O4" s="34" t="s">
        <v>25</v>
      </c>
      <c r="P4" s="34"/>
      <c r="Q4" s="34"/>
      <c r="R4" s="34"/>
      <c r="T4" s="35" t="s">
        <v>0</v>
      </c>
      <c r="U4" s="35"/>
      <c r="V4" s="35"/>
      <c r="W4" s="35"/>
      <c r="X4" s="35"/>
      <c r="Z4" s="35" t="s">
        <v>1</v>
      </c>
      <c r="AA4" s="35"/>
      <c r="AB4" s="35"/>
      <c r="AC4" s="35"/>
      <c r="AD4" s="35"/>
    </row>
    <row r="5" spans="1:30" x14ac:dyDescent="0.3">
      <c r="A5" s="1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>
        <v>1.21</v>
      </c>
      <c r="H5" s="1" t="s">
        <v>2</v>
      </c>
      <c r="I5" s="2" t="s">
        <v>3</v>
      </c>
      <c r="J5" s="2" t="s">
        <v>4</v>
      </c>
      <c r="K5" s="2" t="s">
        <v>5</v>
      </c>
      <c r="L5" s="3" t="s">
        <v>6</v>
      </c>
      <c r="M5" s="3" t="s">
        <v>7</v>
      </c>
      <c r="O5" s="1" t="s">
        <v>8</v>
      </c>
      <c r="P5" s="2" t="s">
        <v>9</v>
      </c>
      <c r="Q5" s="2" t="s">
        <v>6</v>
      </c>
      <c r="R5" s="2" t="s">
        <v>7</v>
      </c>
      <c r="S5">
        <v>1.21</v>
      </c>
      <c r="T5" s="1" t="s">
        <v>8</v>
      </c>
      <c r="U5" s="2" t="s">
        <v>10</v>
      </c>
      <c r="V5" s="2" t="s">
        <v>11</v>
      </c>
      <c r="W5" s="2" t="s">
        <v>6</v>
      </c>
      <c r="X5" s="2" t="s">
        <v>7</v>
      </c>
      <c r="Y5">
        <v>1.1499999999999999</v>
      </c>
      <c r="Z5" s="1" t="s">
        <v>8</v>
      </c>
      <c r="AA5" s="2" t="s">
        <v>10</v>
      </c>
      <c r="AB5" s="2" t="s">
        <v>11</v>
      </c>
      <c r="AC5" s="2" t="s">
        <v>6</v>
      </c>
      <c r="AD5" s="2" t="s">
        <v>7</v>
      </c>
    </row>
    <row r="6" spans="1:30" x14ac:dyDescent="0.3">
      <c r="A6" s="4" t="s">
        <v>16</v>
      </c>
      <c r="B6" s="5">
        <v>5.444</v>
      </c>
      <c r="C6" s="5">
        <v>0</v>
      </c>
      <c r="D6" s="5">
        <f>B6+C6</f>
        <v>5.444</v>
      </c>
      <c r="E6" s="6">
        <v>22038.19</v>
      </c>
      <c r="F6" s="6">
        <f>E6*$G$5</f>
        <v>26666.209899999998</v>
      </c>
      <c r="G6" s="22"/>
      <c r="H6" s="4" t="s">
        <v>16</v>
      </c>
      <c r="I6" s="5">
        <v>15.284000000000001</v>
      </c>
      <c r="J6" s="5">
        <v>0</v>
      </c>
      <c r="K6" s="5">
        <f>I6+J6</f>
        <v>15.284000000000001</v>
      </c>
      <c r="L6" s="6">
        <v>61410.879999999997</v>
      </c>
      <c r="M6" s="6">
        <f>L6*$G$5</f>
        <v>74307.164799999999</v>
      </c>
      <c r="O6" s="3" t="s">
        <v>26</v>
      </c>
      <c r="P6" s="7">
        <v>110.66596</v>
      </c>
      <c r="Q6" s="6">
        <f>3386.38+13670.57+8143.22+227.97+51902.34</f>
        <v>77330.48</v>
      </c>
      <c r="R6" s="6">
        <f>Q6*$S$5</f>
        <v>93569.880799999999</v>
      </c>
      <c r="T6" s="8" t="s">
        <v>33</v>
      </c>
      <c r="U6" s="9">
        <v>298</v>
      </c>
      <c r="V6" s="9">
        <v>46.3</v>
      </c>
      <c r="W6" s="10">
        <f t="shared" ref="W6:W7" si="0">U6*V6</f>
        <v>13797.4</v>
      </c>
      <c r="X6" s="10">
        <f>W6*1.15</f>
        <v>15867.009999999998</v>
      </c>
      <c r="Z6" s="8" t="str">
        <f>T6</f>
        <v>1.1.-17.9.</v>
      </c>
      <c r="AA6" s="9">
        <f>U6</f>
        <v>298</v>
      </c>
      <c r="AB6" s="9">
        <v>34.5</v>
      </c>
      <c r="AC6" s="10">
        <f t="shared" ref="AC6:AC7" si="1">AA6*AB6</f>
        <v>10281</v>
      </c>
      <c r="AD6" s="10">
        <f>AC6*1.15</f>
        <v>11823.15</v>
      </c>
    </row>
    <row r="7" spans="1:30" x14ac:dyDescent="0.3">
      <c r="A7" s="4" t="s">
        <v>19</v>
      </c>
      <c r="B7" s="5">
        <v>0.72</v>
      </c>
      <c r="C7" s="5">
        <v>0</v>
      </c>
      <c r="D7" s="5">
        <f>B7+C7</f>
        <v>0.72</v>
      </c>
      <c r="E7" s="6">
        <v>2905.16</v>
      </c>
      <c r="F7" s="6">
        <f>E7*$G$5</f>
        <v>3515.2435999999998</v>
      </c>
      <c r="G7" s="22"/>
      <c r="H7" s="4" t="str">
        <f>A7</f>
        <v>21.11.-31.12.</v>
      </c>
      <c r="I7" s="5">
        <v>2.0139999999999998</v>
      </c>
      <c r="J7" s="5">
        <v>0</v>
      </c>
      <c r="K7" s="5">
        <f>I7+J7</f>
        <v>2.0139999999999998</v>
      </c>
      <c r="L7" s="6">
        <v>8070.42</v>
      </c>
      <c r="M7" s="6">
        <f>L7*$G$5</f>
        <v>9765.2081999999991</v>
      </c>
      <c r="O7" s="3" t="s">
        <v>27</v>
      </c>
      <c r="P7" s="7">
        <f>0.0659+74.55466</f>
        <v>74.620559999999998</v>
      </c>
      <c r="Q7" s="6">
        <f>9217.87+9552.33+153.73+34997.05+2283.4</f>
        <v>56204.380000000005</v>
      </c>
      <c r="R7" s="6">
        <f>Q7*$S$5</f>
        <v>68007.299800000008</v>
      </c>
      <c r="T7" s="3" t="s">
        <v>34</v>
      </c>
      <c r="U7" s="2">
        <v>122</v>
      </c>
      <c r="V7" s="9">
        <v>46.3</v>
      </c>
      <c r="W7" s="11">
        <f t="shared" si="0"/>
        <v>5648.5999999999995</v>
      </c>
      <c r="X7" s="11">
        <f>W7*1.15</f>
        <v>6495.8899999999985</v>
      </c>
      <c r="Z7" s="3" t="str">
        <f t="shared" ref="Z7:AA7" si="2">T7</f>
        <v>18.9.-31.12.</v>
      </c>
      <c r="AA7" s="2">
        <f t="shared" si="2"/>
        <v>122</v>
      </c>
      <c r="AB7" s="9">
        <v>34.5</v>
      </c>
      <c r="AC7" s="11">
        <f t="shared" si="1"/>
        <v>4209</v>
      </c>
      <c r="AD7" s="11">
        <f>AC7*1.15</f>
        <v>4840.3499999999995</v>
      </c>
    </row>
    <row r="8" spans="1:30" x14ac:dyDescent="0.3">
      <c r="A8" s="18" t="s">
        <v>12</v>
      </c>
      <c r="B8" s="14">
        <f>SUM(B6:B7)</f>
        <v>6.1639999999999997</v>
      </c>
      <c r="C8" s="14">
        <f>SUM(C6:C7)</f>
        <v>0</v>
      </c>
      <c r="D8" s="19">
        <f>SUM(D6:D7)</f>
        <v>6.1639999999999997</v>
      </c>
      <c r="E8" s="20">
        <f>SUM(E6:E7)</f>
        <v>24943.35</v>
      </c>
      <c r="F8" s="20">
        <f>SUM(F6:F7)</f>
        <v>30181.453499999996</v>
      </c>
      <c r="G8" s="22"/>
      <c r="H8" s="18" t="s">
        <v>12</v>
      </c>
      <c r="I8" s="14">
        <f>SUM(I6:I7)</f>
        <v>17.298000000000002</v>
      </c>
      <c r="J8" s="14">
        <f>SUM(J6:J7)</f>
        <v>0</v>
      </c>
      <c r="K8" s="19">
        <f>SUM(K6:K7)</f>
        <v>17.298000000000002</v>
      </c>
      <c r="L8" s="20">
        <f>SUM(L6:L7)</f>
        <v>69481.3</v>
      </c>
      <c r="M8" s="20">
        <f>SUM(M6:M7)</f>
        <v>84072.372999999992</v>
      </c>
      <c r="O8" s="1" t="s">
        <v>12</v>
      </c>
      <c r="P8" s="12">
        <f>SUM(P6:P7)</f>
        <v>185.28652</v>
      </c>
      <c r="Q8" s="13">
        <f>SUM(Q6:Q7)</f>
        <v>133534.85999999999</v>
      </c>
      <c r="R8" s="13">
        <f t="shared" ref="R8" si="3">SUM(R6:R7)</f>
        <v>161577.18060000002</v>
      </c>
      <c r="T8" s="1" t="s">
        <v>12</v>
      </c>
      <c r="U8" s="14">
        <f>SUM(U6:U7)</f>
        <v>420</v>
      </c>
      <c r="V8" s="14" t="s">
        <v>13</v>
      </c>
      <c r="W8" s="13">
        <f>SUM(W6:W7)</f>
        <v>19446</v>
      </c>
      <c r="X8" s="13">
        <f>SUM(X6:X7)</f>
        <v>22362.899999999998</v>
      </c>
      <c r="Z8" s="1" t="s">
        <v>12</v>
      </c>
      <c r="AA8" s="14">
        <f>SUM(AA6:AA7)</f>
        <v>420</v>
      </c>
      <c r="AB8" s="14" t="s">
        <v>13</v>
      </c>
      <c r="AC8" s="13">
        <f>SUM(AC6:AC7)</f>
        <v>14490</v>
      </c>
      <c r="AD8" s="13">
        <f>SUM(AD6:AD7)</f>
        <v>16663.5</v>
      </c>
    </row>
    <row r="9" spans="1:30" x14ac:dyDescent="0.3">
      <c r="A9" s="26"/>
      <c r="B9" s="16"/>
      <c r="C9" s="16"/>
      <c r="D9" s="27"/>
      <c r="E9" s="22"/>
      <c r="F9" s="22"/>
      <c r="G9" s="22"/>
      <c r="H9" s="26"/>
      <c r="I9" s="16"/>
      <c r="J9" s="16"/>
      <c r="K9" s="27"/>
      <c r="L9" s="22"/>
      <c r="M9" s="22"/>
      <c r="O9" s="15"/>
      <c r="P9" s="21"/>
      <c r="Q9" s="22"/>
      <c r="R9" s="22"/>
      <c r="T9" s="24"/>
      <c r="U9" s="16"/>
      <c r="V9" s="17"/>
      <c r="W9" s="25"/>
      <c r="X9" s="25"/>
      <c r="Z9" s="24"/>
      <c r="AA9" s="16"/>
      <c r="AB9" s="17"/>
      <c r="AC9" s="25"/>
      <c r="AD9" s="25"/>
    </row>
    <row r="10" spans="1:30" x14ac:dyDescent="0.3">
      <c r="A10" s="33" t="s">
        <v>15</v>
      </c>
      <c r="B10" s="33"/>
      <c r="C10" s="33"/>
      <c r="D10" s="33"/>
      <c r="E10" s="33"/>
      <c r="F10" s="33"/>
      <c r="G10" s="23"/>
      <c r="H10" s="33" t="s">
        <v>18</v>
      </c>
      <c r="I10" s="33"/>
      <c r="J10" s="33"/>
      <c r="K10" s="33"/>
      <c r="L10" s="33"/>
      <c r="M10" s="33"/>
      <c r="O10" s="34" t="s">
        <v>32</v>
      </c>
      <c r="P10" s="34"/>
      <c r="Q10" s="34"/>
      <c r="R10" s="34"/>
      <c r="T10" s="35" t="s">
        <v>0</v>
      </c>
      <c r="U10" s="35"/>
      <c r="V10" s="35"/>
      <c r="W10" s="35"/>
      <c r="X10" s="35"/>
      <c r="Z10" s="35" t="s">
        <v>1</v>
      </c>
      <c r="AA10" s="35"/>
      <c r="AB10" s="35"/>
      <c r="AC10" s="35"/>
      <c r="AD10" s="35"/>
    </row>
    <row r="11" spans="1:30" x14ac:dyDescent="0.3">
      <c r="A11" s="1" t="s">
        <v>21</v>
      </c>
      <c r="B11" s="2" t="s">
        <v>3</v>
      </c>
      <c r="C11" s="2" t="s">
        <v>4</v>
      </c>
      <c r="D11" s="2" t="s">
        <v>5</v>
      </c>
      <c r="E11" s="3" t="s">
        <v>6</v>
      </c>
      <c r="F11" s="3" t="s">
        <v>7</v>
      </c>
      <c r="G11">
        <v>1.21</v>
      </c>
      <c r="H11" s="1" t="str">
        <f>A11</f>
        <v>rok 2019</v>
      </c>
      <c r="I11" s="2" t="s">
        <v>3</v>
      </c>
      <c r="J11" s="2" t="s">
        <v>4</v>
      </c>
      <c r="K11" s="2" t="s">
        <v>5</v>
      </c>
      <c r="L11" s="3" t="s">
        <v>6</v>
      </c>
      <c r="M11" s="3" t="s">
        <v>7</v>
      </c>
      <c r="O11" s="1" t="s">
        <v>28</v>
      </c>
      <c r="P11" s="2" t="s">
        <v>9</v>
      </c>
      <c r="Q11" s="2" t="s">
        <v>6</v>
      </c>
      <c r="R11" s="2" t="s">
        <v>7</v>
      </c>
      <c r="S11">
        <v>1.21</v>
      </c>
      <c r="T11" s="1" t="s">
        <v>28</v>
      </c>
      <c r="U11" s="2" t="s">
        <v>10</v>
      </c>
      <c r="V11" s="2" t="s">
        <v>11</v>
      </c>
      <c r="W11" s="2" t="s">
        <v>6</v>
      </c>
      <c r="X11" s="2" t="s">
        <v>7</v>
      </c>
      <c r="Y11">
        <v>1.1499999999999999</v>
      </c>
      <c r="Z11" s="1" t="s">
        <v>28</v>
      </c>
      <c r="AA11" s="2" t="s">
        <v>10</v>
      </c>
      <c r="AB11" s="2" t="s">
        <v>11</v>
      </c>
      <c r="AC11" s="2" t="s">
        <v>6</v>
      </c>
      <c r="AD11" s="2" t="s">
        <v>7</v>
      </c>
    </row>
    <row r="12" spans="1:30" x14ac:dyDescent="0.3">
      <c r="A12" s="30"/>
      <c r="B12" s="31"/>
      <c r="C12" s="31">
        <v>0</v>
      </c>
      <c r="D12" s="31">
        <f>B12+C12</f>
        <v>0</v>
      </c>
      <c r="E12" s="32"/>
      <c r="F12" s="32">
        <f>E12*$G$5</f>
        <v>0</v>
      </c>
      <c r="G12" s="22"/>
      <c r="H12" s="30">
        <f>A12</f>
        <v>0</v>
      </c>
      <c r="I12" s="31"/>
      <c r="J12" s="31">
        <v>0</v>
      </c>
      <c r="K12" s="31">
        <f>I12+J12</f>
        <v>0</v>
      </c>
      <c r="L12" s="32"/>
      <c r="M12" s="32">
        <f>L12*$G$5</f>
        <v>0</v>
      </c>
      <c r="O12" s="3" t="s">
        <v>29</v>
      </c>
      <c r="P12" s="7">
        <v>108.7817</v>
      </c>
      <c r="Q12" s="6">
        <f>12071.5+7962.28+222.99+72557.39+3328.73</f>
        <v>96142.89</v>
      </c>
      <c r="R12" s="6">
        <f>Q12*$S$5</f>
        <v>116332.89689999999</v>
      </c>
      <c r="T12" s="8" t="s">
        <v>35</v>
      </c>
      <c r="U12" s="9">
        <v>296</v>
      </c>
      <c r="V12" s="9">
        <v>46.3</v>
      </c>
      <c r="W12" s="10">
        <f t="shared" ref="W12:W13" si="4">U12*V12</f>
        <v>13704.8</v>
      </c>
      <c r="X12" s="10">
        <f>W12*1.15</f>
        <v>15760.519999999999</v>
      </c>
      <c r="Z12" s="8" t="str">
        <f>T12</f>
        <v>1.1.-12.9.</v>
      </c>
      <c r="AA12" s="9">
        <f>U12</f>
        <v>296</v>
      </c>
      <c r="AB12" s="9">
        <v>34.5</v>
      </c>
      <c r="AC12" s="10">
        <f t="shared" ref="AC12:AC13" si="5">AA12*AB12</f>
        <v>10212</v>
      </c>
      <c r="AD12" s="10">
        <f>AC12*1.15</f>
        <v>11743.8</v>
      </c>
    </row>
    <row r="13" spans="1:30" x14ac:dyDescent="0.3">
      <c r="A13" s="30"/>
      <c r="B13" s="31"/>
      <c r="C13" s="31"/>
      <c r="D13" s="31">
        <f>B13+C13</f>
        <v>0</v>
      </c>
      <c r="E13" s="32"/>
      <c r="F13" s="32">
        <f>E13*$G$5</f>
        <v>0</v>
      </c>
      <c r="G13" s="22"/>
      <c r="H13" s="30">
        <f>A13</f>
        <v>0</v>
      </c>
      <c r="I13" s="31"/>
      <c r="J13" s="31"/>
      <c r="K13" s="31">
        <f>I13+J13</f>
        <v>0</v>
      </c>
      <c r="L13" s="32"/>
      <c r="M13" s="32">
        <f>L13*$G$5</f>
        <v>0</v>
      </c>
      <c r="O13" s="3" t="s">
        <v>30</v>
      </c>
      <c r="P13" s="7">
        <v>72.813569999999999</v>
      </c>
      <c r="Q13" s="6">
        <f>2228.1+8080.12+9078.4+149.28+48566.66</f>
        <v>68102.559999999998</v>
      </c>
      <c r="R13" s="6">
        <f>Q13*$S$5</f>
        <v>82404.097599999994</v>
      </c>
      <c r="T13" s="3" t="s">
        <v>36</v>
      </c>
      <c r="U13" s="2">
        <v>70</v>
      </c>
      <c r="V13" s="9">
        <v>46.3</v>
      </c>
      <c r="W13" s="11">
        <f t="shared" si="4"/>
        <v>3241</v>
      </c>
      <c r="X13" s="11">
        <f>W13*1.15</f>
        <v>3727.1499999999996</v>
      </c>
      <c r="Z13" s="3" t="str">
        <f t="shared" ref="Z13" si="6">T13</f>
        <v>13.9.-31.12.</v>
      </c>
      <c r="AA13" s="2">
        <f t="shared" ref="AA13" si="7">U13</f>
        <v>70</v>
      </c>
      <c r="AB13" s="9">
        <v>34.5</v>
      </c>
      <c r="AC13" s="11">
        <f t="shared" si="5"/>
        <v>2415</v>
      </c>
      <c r="AD13" s="11">
        <f>AC13*1.15</f>
        <v>2777.25</v>
      </c>
    </row>
    <row r="14" spans="1:30" x14ac:dyDescent="0.3">
      <c r="A14" s="18" t="s">
        <v>12</v>
      </c>
      <c r="B14" s="14">
        <f>SUM(B12:B13)</f>
        <v>0</v>
      </c>
      <c r="C14" s="14">
        <f>SUM(C12:C13)</f>
        <v>0</v>
      </c>
      <c r="D14" s="19">
        <f>SUM(D12:D13)</f>
        <v>0</v>
      </c>
      <c r="E14" s="20">
        <f>SUM(E12:E13)</f>
        <v>0</v>
      </c>
      <c r="F14" s="20">
        <f>SUM(F12:F13)</f>
        <v>0</v>
      </c>
      <c r="G14" s="22"/>
      <c r="H14" s="18" t="s">
        <v>12</v>
      </c>
      <c r="I14" s="14">
        <f>SUM(I12:I13)</f>
        <v>0</v>
      </c>
      <c r="J14" s="14">
        <f>SUM(J12:J13)</f>
        <v>0</v>
      </c>
      <c r="K14" s="19">
        <f>SUM(K12:K13)</f>
        <v>0</v>
      </c>
      <c r="L14" s="20">
        <f>SUM(L12:L13)</f>
        <v>0</v>
      </c>
      <c r="M14" s="20">
        <f>SUM(M12:M13)</f>
        <v>0</v>
      </c>
      <c r="O14" s="1" t="s">
        <v>12</v>
      </c>
      <c r="P14" s="12">
        <f>SUM(P12:P13)</f>
        <v>181.59527</v>
      </c>
      <c r="Q14" s="13">
        <f>SUM(Q12:Q13)</f>
        <v>164245.45000000001</v>
      </c>
      <c r="R14" s="13">
        <f t="shared" ref="R14" si="8">SUM(R12:R13)</f>
        <v>198736.99449999997</v>
      </c>
      <c r="T14" s="1" t="s">
        <v>12</v>
      </c>
      <c r="U14" s="14">
        <f>SUM(U12:U13)</f>
        <v>366</v>
      </c>
      <c r="V14" s="14" t="s">
        <v>13</v>
      </c>
      <c r="W14" s="13">
        <f>SUM(W12:W13)</f>
        <v>16945.8</v>
      </c>
      <c r="X14" s="13">
        <f>SUM(X12:X13)</f>
        <v>19487.669999999998</v>
      </c>
      <c r="Z14" s="1" t="s">
        <v>12</v>
      </c>
      <c r="AA14" s="14">
        <f>SUM(AA12:AA13)</f>
        <v>366</v>
      </c>
      <c r="AB14" s="14" t="s">
        <v>13</v>
      </c>
      <c r="AC14" s="13">
        <f>SUM(AC12:AC13)</f>
        <v>12627</v>
      </c>
      <c r="AD14" s="13">
        <f>SUM(AD12:AD13)</f>
        <v>14521.05</v>
      </c>
    </row>
    <row r="15" spans="1:30" x14ac:dyDescent="0.3">
      <c r="A15" s="26"/>
      <c r="B15" s="16"/>
      <c r="C15" s="16"/>
      <c r="D15" s="27"/>
      <c r="E15" s="22"/>
      <c r="F15" s="22"/>
      <c r="G15" s="22"/>
      <c r="H15" s="26"/>
      <c r="I15" s="16"/>
      <c r="J15" s="16"/>
      <c r="K15" s="27"/>
      <c r="L15" s="22"/>
      <c r="M15" s="22"/>
      <c r="O15" s="15"/>
      <c r="P15" s="21"/>
      <c r="Q15" s="22"/>
      <c r="R15" s="22"/>
      <c r="T15" s="15"/>
      <c r="U15" s="16"/>
      <c r="V15" s="17"/>
      <c r="W15" s="25"/>
      <c r="X15" s="25"/>
      <c r="Y15" s="15"/>
      <c r="Z15" s="15"/>
      <c r="AA15" s="16"/>
      <c r="AB15" s="17"/>
      <c r="AC15" s="25"/>
      <c r="AD15" s="25"/>
    </row>
    <row r="16" spans="1:30" x14ac:dyDescent="0.3">
      <c r="A16" s="33" t="s">
        <v>15</v>
      </c>
      <c r="B16" s="33"/>
      <c r="C16" s="33"/>
      <c r="D16" s="33"/>
      <c r="E16" s="33"/>
      <c r="F16" s="33"/>
      <c r="G16" s="23"/>
      <c r="H16" s="33" t="s">
        <v>18</v>
      </c>
      <c r="I16" s="33"/>
      <c r="J16" s="33"/>
      <c r="K16" s="33"/>
      <c r="L16" s="33"/>
      <c r="M16" s="33"/>
      <c r="O16" s="34" t="s">
        <v>25</v>
      </c>
      <c r="P16" s="34"/>
      <c r="Q16" s="34"/>
      <c r="R16" s="34"/>
      <c r="T16" s="35" t="s">
        <v>0</v>
      </c>
      <c r="U16" s="35"/>
      <c r="V16" s="35"/>
      <c r="W16" s="35"/>
      <c r="X16" s="35"/>
      <c r="Z16" s="35" t="s">
        <v>1</v>
      </c>
      <c r="AA16" s="35"/>
      <c r="AB16" s="35"/>
      <c r="AC16" s="35"/>
      <c r="AD16" s="35"/>
    </row>
    <row r="17" spans="1:30" x14ac:dyDescent="0.3">
      <c r="A17" s="1" t="s">
        <v>22</v>
      </c>
      <c r="B17" s="2" t="s">
        <v>3</v>
      </c>
      <c r="C17" s="2" t="s">
        <v>4</v>
      </c>
      <c r="D17" s="2" t="s">
        <v>5</v>
      </c>
      <c r="E17" s="3" t="s">
        <v>6</v>
      </c>
      <c r="F17" s="3" t="s">
        <v>7</v>
      </c>
      <c r="G17">
        <v>1.21</v>
      </c>
      <c r="H17" s="1" t="str">
        <f>A17</f>
        <v>rok 2020</v>
      </c>
      <c r="I17" s="2" t="s">
        <v>3</v>
      </c>
      <c r="J17" s="2" t="s">
        <v>4</v>
      </c>
      <c r="K17" s="2" t="s">
        <v>5</v>
      </c>
      <c r="L17" s="3" t="s">
        <v>6</v>
      </c>
      <c r="M17" s="3" t="s">
        <v>7</v>
      </c>
      <c r="O17" s="1" t="s">
        <v>31</v>
      </c>
      <c r="P17" s="2" t="s">
        <v>9</v>
      </c>
      <c r="Q17" s="2" t="s">
        <v>6</v>
      </c>
      <c r="R17" s="2" t="s">
        <v>7</v>
      </c>
      <c r="T17" s="1" t="s">
        <v>31</v>
      </c>
      <c r="U17" s="2" t="s">
        <v>10</v>
      </c>
      <c r="V17" s="2" t="s">
        <v>11</v>
      </c>
      <c r="W17" s="2" t="s">
        <v>6</v>
      </c>
      <c r="X17" s="2" t="s">
        <v>7</v>
      </c>
      <c r="Y17">
        <v>1.1499999999999999</v>
      </c>
      <c r="Z17" s="1" t="str">
        <f>T17</f>
        <v>období 2020</v>
      </c>
      <c r="AA17" s="2" t="s">
        <v>10</v>
      </c>
      <c r="AB17" s="2" t="s">
        <v>11</v>
      </c>
      <c r="AC17" s="2" t="s">
        <v>6</v>
      </c>
      <c r="AD17" s="2" t="s">
        <v>7</v>
      </c>
    </row>
    <row r="18" spans="1:30" x14ac:dyDescent="0.3">
      <c r="A18" s="4" t="s">
        <v>23</v>
      </c>
      <c r="B18" s="5">
        <v>3.6</v>
      </c>
      <c r="C18" s="5">
        <v>0</v>
      </c>
      <c r="D18" s="5">
        <f>B18+C18</f>
        <v>3.6</v>
      </c>
      <c r="E18" s="6">
        <v>17289.39</v>
      </c>
      <c r="F18" s="6">
        <f>E18*$G$5</f>
        <v>20920.161899999999</v>
      </c>
      <c r="G18" s="22"/>
      <c r="H18" s="4" t="str">
        <f>A18</f>
        <v>1.1.-18.11.</v>
      </c>
      <c r="I18" s="5">
        <v>13.42</v>
      </c>
      <c r="J18" s="5">
        <v>0</v>
      </c>
      <c r="K18" s="5">
        <f>I18+J18</f>
        <v>13.42</v>
      </c>
      <c r="L18" s="6">
        <v>62696.1</v>
      </c>
      <c r="M18" s="6">
        <f>L18*$G$5</f>
        <v>75862.281000000003</v>
      </c>
      <c r="O18" s="3" t="s">
        <v>29</v>
      </c>
      <c r="P18" s="7">
        <v>106.86395</v>
      </c>
      <c r="Q18" s="6">
        <f>3270.04+11851.2+7450.38+257.54+57172.21</f>
        <v>80001.37</v>
      </c>
      <c r="R18" s="6">
        <f>Q18*$S$5</f>
        <v>96801.657699999996</v>
      </c>
      <c r="T18" s="8" t="s">
        <v>37</v>
      </c>
      <c r="U18" s="9">
        <f>76+83</f>
        <v>159</v>
      </c>
      <c r="V18" s="9" t="s">
        <v>39</v>
      </c>
      <c r="W18" s="10">
        <f>76*52.3+83*54.85</f>
        <v>8527.35</v>
      </c>
      <c r="X18" s="10">
        <f>76*52.3*1.15+83*54.85*1.1</f>
        <v>9578.8250000000007</v>
      </c>
      <c r="Z18" s="8" t="str">
        <f>T18</f>
        <v>1.1.-10.9.</v>
      </c>
      <c r="AA18" s="9">
        <f>U18</f>
        <v>159</v>
      </c>
      <c r="AB18" s="9" t="s">
        <v>40</v>
      </c>
      <c r="AC18" s="10">
        <f>76*39+83*40.6</f>
        <v>6333.8</v>
      </c>
      <c r="AD18" s="10">
        <f>76*39*1.15+83*40.6*1.1</f>
        <v>7115.380000000001</v>
      </c>
    </row>
    <row r="19" spans="1:30" x14ac:dyDescent="0.3">
      <c r="A19" s="4" t="s">
        <v>24</v>
      </c>
      <c r="B19" s="5">
        <v>0.53300000000000003</v>
      </c>
      <c r="C19" s="5">
        <v>0</v>
      </c>
      <c r="D19" s="5">
        <f>B19+C19</f>
        <v>0.53300000000000003</v>
      </c>
      <c r="E19" s="6">
        <v>2537.58</v>
      </c>
      <c r="F19" s="6">
        <f>E19*$G$5</f>
        <v>3070.4717999999998</v>
      </c>
      <c r="G19" s="22"/>
      <c r="H19" s="4" t="str">
        <f>A19</f>
        <v>19.11.-31.12.</v>
      </c>
      <c r="I19" s="5">
        <v>1.9259999999999999</v>
      </c>
      <c r="J19" s="5">
        <v>0</v>
      </c>
      <c r="K19" s="5">
        <f>I19+J19</f>
        <v>1.9259999999999999</v>
      </c>
      <c r="L19" s="6">
        <v>8958.7800000000007</v>
      </c>
      <c r="M19" s="6">
        <f>L19*$G$5</f>
        <v>10840.123800000001</v>
      </c>
      <c r="O19" s="3" t="s">
        <v>30</v>
      </c>
      <c r="P19" s="7"/>
      <c r="Q19" s="6"/>
      <c r="R19" s="6">
        <f>Q19*$S$5</f>
        <v>0</v>
      </c>
      <c r="T19" s="3" t="s">
        <v>38</v>
      </c>
      <c r="U19" s="2"/>
      <c r="V19" s="9">
        <v>46.3</v>
      </c>
      <c r="W19" s="11">
        <f t="shared" ref="W19" si="9">U19*V19</f>
        <v>0</v>
      </c>
      <c r="X19" s="11">
        <f>W19*1.15</f>
        <v>0</v>
      </c>
      <c r="Z19" s="3" t="str">
        <f t="shared" ref="Z19" si="10">T19</f>
        <v>11.9.-31.12.</v>
      </c>
      <c r="AA19" s="2">
        <f t="shared" ref="AA19" si="11">U19</f>
        <v>0</v>
      </c>
      <c r="AB19" s="9">
        <v>34.5</v>
      </c>
      <c r="AC19" s="11">
        <f t="shared" ref="AC19" si="12">AA19*AB19</f>
        <v>0</v>
      </c>
      <c r="AD19" s="11">
        <f>AC19*1.15</f>
        <v>0</v>
      </c>
    </row>
    <row r="20" spans="1:30" x14ac:dyDescent="0.3">
      <c r="A20" s="18" t="s">
        <v>12</v>
      </c>
      <c r="B20" s="14">
        <f>SUM(B18:B19)</f>
        <v>4.133</v>
      </c>
      <c r="C20" s="14">
        <f>SUM(C18:C19)</f>
        <v>0</v>
      </c>
      <c r="D20" s="19">
        <f>SUM(D18:D19)</f>
        <v>4.133</v>
      </c>
      <c r="E20" s="20">
        <f>SUM(E18:E19)</f>
        <v>19826.97</v>
      </c>
      <c r="F20" s="20">
        <f>SUM(F18:F19)</f>
        <v>23990.633699999998</v>
      </c>
      <c r="G20" s="22"/>
      <c r="H20" s="18" t="s">
        <v>12</v>
      </c>
      <c r="I20" s="14">
        <f>SUM(I18:I19)</f>
        <v>15.346</v>
      </c>
      <c r="J20" s="14">
        <f>SUM(J18:J19)</f>
        <v>0</v>
      </c>
      <c r="K20" s="19">
        <f>SUM(K18:K19)</f>
        <v>15.346</v>
      </c>
      <c r="L20" s="20">
        <f>SUM(L18:L19)</f>
        <v>71654.880000000005</v>
      </c>
      <c r="M20" s="20">
        <f>SUM(M18:M19)</f>
        <v>86702.404800000004</v>
      </c>
      <c r="O20" s="1" t="s">
        <v>12</v>
      </c>
      <c r="P20" s="12">
        <f>SUM(P18:P19)</f>
        <v>106.86395</v>
      </c>
      <c r="Q20" s="13">
        <f>SUM(Q18:Q19)</f>
        <v>80001.37</v>
      </c>
      <c r="R20" s="13">
        <f t="shared" ref="R20" si="13">SUM(R18:R19)</f>
        <v>96801.657699999996</v>
      </c>
      <c r="T20" s="1" t="s">
        <v>12</v>
      </c>
      <c r="U20" s="14">
        <f>SUM(U18:U19)</f>
        <v>159</v>
      </c>
      <c r="V20" s="14" t="s">
        <v>13</v>
      </c>
      <c r="W20" s="13">
        <f>SUM(W18:W19)</f>
        <v>8527.35</v>
      </c>
      <c r="X20" s="13">
        <f>SUM(X18:X19)</f>
        <v>9578.8250000000007</v>
      </c>
      <c r="Z20" s="1" t="s">
        <v>12</v>
      </c>
      <c r="AA20" s="14">
        <f>SUM(AA18:AA19)</f>
        <v>159</v>
      </c>
      <c r="AB20" s="14" t="s">
        <v>13</v>
      </c>
      <c r="AC20" s="13">
        <f>SUM(AC18:AC19)</f>
        <v>6333.8</v>
      </c>
      <c r="AD20" s="13">
        <f>SUM(AD18:AD19)</f>
        <v>7115.380000000001</v>
      </c>
    </row>
  </sheetData>
  <mergeCells count="15">
    <mergeCell ref="T16:X16"/>
    <mergeCell ref="Z16:AD16"/>
    <mergeCell ref="T4:X4"/>
    <mergeCell ref="Z4:AD4"/>
    <mergeCell ref="H4:M4"/>
    <mergeCell ref="H10:M10"/>
    <mergeCell ref="T10:X10"/>
    <mergeCell ref="Z10:AD10"/>
    <mergeCell ref="A16:F16"/>
    <mergeCell ref="H16:M16"/>
    <mergeCell ref="O10:R10"/>
    <mergeCell ref="O16:R16"/>
    <mergeCell ref="A4:F4"/>
    <mergeCell ref="O4:R4"/>
    <mergeCell ref="A10:F1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spotřeby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Uživatel2</dc:creator>
  <cp:lastModifiedBy>Milan Rezek</cp:lastModifiedBy>
  <dcterms:created xsi:type="dcterms:W3CDTF">2021-07-01T16:35:18Z</dcterms:created>
  <dcterms:modified xsi:type="dcterms:W3CDTF">2022-05-10T12:46:44Z</dcterms:modified>
</cp:coreProperties>
</file>